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10" i="1"/>
  <c r="E11" i="1"/>
  <c r="E12" i="1"/>
  <c r="E13" i="1"/>
  <c r="E14" i="1"/>
  <c r="E15" i="1"/>
  <c r="E16" i="1"/>
  <c r="E9" i="1"/>
  <c r="E8" i="1"/>
  <c r="E7" i="1"/>
</calcChain>
</file>

<file path=xl/sharedStrings.xml><?xml version="1.0" encoding="utf-8"?>
<sst xmlns="http://schemas.openxmlformats.org/spreadsheetml/2006/main" count="47" uniqueCount="42">
  <si>
    <t xml:space="preserve">Аналіз фінансування установ станом на 31.12.2020 р. </t>
  </si>
  <si>
    <t>Спеціальний фонд(разом)</t>
  </si>
  <si>
    <t>Станом на 31.12.2020</t>
  </si>
  <si>
    <t>грн.</t>
  </si>
  <si>
    <t>Код</t>
  </si>
  <si>
    <t>Найменування</t>
  </si>
  <si>
    <t>Уточнений план</t>
  </si>
  <si>
    <t>Касові видатки</t>
  </si>
  <si>
    <t>% виконання до плану з початку року</t>
  </si>
  <si>
    <t>З початку року</t>
  </si>
  <si>
    <t>01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</si>
  <si>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</si>
  <si>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</si>
  <si>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</si>
  <si>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</si>
  <si>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3210</t>
  </si>
  <si>
    <t>Капітальні трансферти підприємствам (установам, організаціям)</t>
  </si>
  <si>
    <t>2111</t>
  </si>
  <si>
    <t>Заробітна плата</t>
  </si>
  <si>
    <t>2120</t>
  </si>
  <si>
    <t>Нарахування на оплату праці</t>
  </si>
  <si>
    <t>7000</t>
  </si>
  <si>
    <t>Економічна діяльність</t>
  </si>
  <si>
    <t>0117670</t>
  </si>
  <si>
    <t>Внески до статутного капіталу суб’єктів господарювання</t>
  </si>
  <si>
    <t>8000</t>
  </si>
  <si>
    <t>Інша діяльність</t>
  </si>
  <si>
    <t>0118312</t>
  </si>
  <si>
    <t>Утилізація відходів</t>
  </si>
  <si>
    <t>9000</t>
  </si>
  <si>
    <t>Міжбюджетні трансферти</t>
  </si>
  <si>
    <t>0119770</t>
  </si>
  <si>
    <t>Інші субвенції з місцевого бюджету</t>
  </si>
  <si>
    <t>3220</t>
  </si>
  <si>
    <t>Капітальні трансферти органам державного управління інших рівнів</t>
  </si>
  <si>
    <t>ВСЬОГО:</t>
  </si>
  <si>
    <t>Бюджет Кліщинської  сільської  ради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</si>
  <si>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</si>
  <si>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</si>
  <si>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0118311</t>
  </si>
  <si>
    <t>Охорона та раціональне використання природних ресурсів</t>
  </si>
  <si>
    <t>Кліщинська _ сільська 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</si>
</sst>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.00\ %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indexed="8"/>
      <name val="SansSerif"/>
    </font>
    <font>
      <b/>
      <sz val="13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/>
    <xf numFmtId="0" fontId="4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164" fontId="12" fillId="0" borderId="3" xfId="0" applyNumberFormat="1" applyFont="1" applyBorder="1" applyAlignment="1" applyProtection="1">
      <alignment horizontal="right" vertical="top" wrapText="1"/>
    </xf>
    <xf numFmtId="165" fontId="12" fillId="0" borderId="3" xfId="0" applyNumberFormat="1" applyFont="1" applyBorder="1" applyAlignment="1" applyProtection="1">
      <alignment horizontal="right" vertical="top" wrapText="1"/>
    </xf>
    <xf numFmtId="164" fontId="13" fillId="0" borderId="3" xfId="0" applyNumberFormat="1" applyFont="1" applyBorder="1" applyAlignment="1" applyProtection="1">
      <alignment horizontal="right" vertical="top" wrapText="1"/>
    </xf>
    <xf numFmtId="0" fontId="10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left" vertical="top" wrapText="1"/>
    </xf>
    <xf numFmtId="0" fontId="14" fillId="0" borderId="3" xfId="0" applyFont="1" applyBorder="1" applyAlignment="1" applyProtection="1">
      <alignment horizontal="left" vertical="top" wrapText="1"/>
    </xf>
    <xf numFmtId="164" fontId="12" fillId="0" borderId="4" xfId="0" applyNumberFormat="1" applyFont="1" applyBorder="1" applyAlignment="1" applyProtection="1">
      <alignment horizontal="right" vertical="top" wrapText="1"/>
    </xf>
    <xf numFmtId="0" fontId="11" fillId="0" borderId="3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3" zoomScale="140" zoomScaleNormal="140" workbookViewId="0">
      <selection activeCell="G16" sqref="G16"/>
    </sheetView>
  </sheetViews>
  <sheetFormatPr defaultColWidth="10.140625" defaultRowHeight="15"/>
  <cols>
    <col min="2" max="2" width="21.7109375" customWidth="1"/>
  </cols>
  <sheetData>
    <row r="1" spans="1:6" s="2" customFormat="1" ht="16.5" customHeight="1">
      <c r="A1" s="17" t="s">
        <v>36</v>
      </c>
      <c r="B1" s="17"/>
      <c r="C1" s="17"/>
      <c r="D1" s="17"/>
      <c r="E1" s="17"/>
      <c r="F1" s="1"/>
    </row>
    <row r="2" spans="1:6" ht="36" customHeight="1">
      <c r="A2" s="18" t="s">
        <v>0</v>
      </c>
      <c r="B2" s="18"/>
      <c r="C2" s="18"/>
      <c r="D2" s="18"/>
      <c r="E2" s="18"/>
      <c r="F2" s="3"/>
    </row>
    <row r="3" spans="1:6" ht="15" customHeight="1">
      <c r="A3" s="19" t="s">
        <v>1</v>
      </c>
      <c r="B3" s="19"/>
      <c r="C3" s="19"/>
      <c r="D3" s="19"/>
      <c r="E3" s="19"/>
      <c r="F3" s="3"/>
    </row>
    <row r="4" spans="1:6" ht="12" customHeight="1">
      <c r="A4" s="20" t="s">
        <v>2</v>
      </c>
      <c r="B4" s="20"/>
      <c r="C4" s="3"/>
      <c r="D4" s="3"/>
      <c r="E4" s="4" t="s">
        <v>3</v>
      </c>
      <c r="F4" s="3"/>
    </row>
    <row r="5" spans="1:6" ht="22.5" customHeight="1">
      <c r="A5" s="21" t="s">
        <v>4</v>
      </c>
      <c r="B5" s="21" t="s">
        <v>5</v>
      </c>
      <c r="C5" s="5" t="s">
        <v>6</v>
      </c>
      <c r="D5" s="5" t="s">
        <v>7</v>
      </c>
      <c r="E5" s="23" t="s">
        <v>8</v>
      </c>
      <c r="F5" s="3"/>
    </row>
    <row r="6" spans="1:6" ht="15.95" customHeight="1">
      <c r="A6" s="22"/>
      <c r="B6" s="22"/>
      <c r="C6" s="6" t="s">
        <v>9</v>
      </c>
      <c r="D6" s="6" t="s">
        <v>9</v>
      </c>
      <c r="E6" s="24"/>
      <c r="F6" s="3"/>
    </row>
    <row r="7" spans="1:6" ht="21" customHeight="1">
      <c r="A7" s="7" t="s">
        <v>10</v>
      </c>
      <c r="B7" s="7" t="s">
        <v>41</v>
      </c>
      <c r="C7" s="9">
        <v>195940</v>
      </c>
      <c r="D7" s="9">
        <v>121247.34</v>
      </c>
      <c r="E7" s="10">
        <f>D7/C7*100%</f>
        <v>0.61879830560375626</v>
      </c>
      <c r="F7" s="3"/>
    </row>
    <row r="8" spans="1:6" ht="12" customHeight="1">
      <c r="A8" s="7" t="s">
        <v>21</v>
      </c>
      <c r="B8" s="7" t="s">
        <v>22</v>
      </c>
      <c r="C8" s="15">
        <v>74740</v>
      </c>
      <c r="D8" s="15">
        <v>61087.199999999997</v>
      </c>
      <c r="E8" s="10">
        <f>D8/C8*100%</f>
        <v>0.81732940861653725</v>
      </c>
      <c r="F8" s="3"/>
    </row>
    <row r="9" spans="1:6" ht="20.100000000000001" customHeight="1">
      <c r="A9" s="7" t="s">
        <v>23</v>
      </c>
      <c r="B9" s="7" t="s">
        <v>24</v>
      </c>
      <c r="C9" s="9">
        <v>50000</v>
      </c>
      <c r="D9" s="9">
        <v>49980</v>
      </c>
      <c r="E9" s="10">
        <f>D9/C9*100%</f>
        <v>0.99960000000000004</v>
      </c>
      <c r="F9" s="3"/>
    </row>
    <row r="10" spans="1:6" ht="20.100000000000001" customHeight="1">
      <c r="A10" s="8" t="s">
        <v>15</v>
      </c>
      <c r="B10" s="8" t="s">
        <v>16</v>
      </c>
      <c r="C10" s="11">
        <v>50000</v>
      </c>
      <c r="D10" s="11">
        <v>49980</v>
      </c>
      <c r="E10" s="10">
        <f t="shared" ref="E10:E24" si="0">D10/C10*100%</f>
        <v>0.99960000000000004</v>
      </c>
      <c r="F10" s="3"/>
    </row>
    <row r="11" spans="1:6" ht="20.100000000000001" customHeight="1">
      <c r="A11" s="7" t="s">
        <v>37</v>
      </c>
      <c r="B11" s="12" t="s">
        <v>38</v>
      </c>
      <c r="C11" s="9">
        <v>24740</v>
      </c>
      <c r="D11" s="9">
        <v>11107.2</v>
      </c>
      <c r="E11" s="10">
        <f t="shared" si="0"/>
        <v>0.44895715440582057</v>
      </c>
      <c r="F11" s="3"/>
    </row>
    <row r="12" spans="1:6" ht="20.100000000000001" customHeight="1">
      <c r="A12" s="14" t="s">
        <v>17</v>
      </c>
      <c r="B12" s="13" t="s">
        <v>18</v>
      </c>
      <c r="C12" s="11">
        <v>12904</v>
      </c>
      <c r="D12" s="11">
        <v>8900</v>
      </c>
      <c r="E12" s="10">
        <f t="shared" si="0"/>
        <v>0.68970861748295098</v>
      </c>
      <c r="F12" s="3"/>
    </row>
    <row r="13" spans="1:6" ht="20.100000000000001" customHeight="1">
      <c r="A13" s="14" t="s">
        <v>19</v>
      </c>
      <c r="B13" s="8" t="s">
        <v>20</v>
      </c>
      <c r="C13" s="11">
        <v>2836</v>
      </c>
      <c r="D13" s="11">
        <v>1958</v>
      </c>
      <c r="E13" s="10">
        <f t="shared" si="0"/>
        <v>0.69040902679830751</v>
      </c>
      <c r="F13" s="3"/>
    </row>
    <row r="14" spans="1:6" ht="20.100000000000001" customHeight="1">
      <c r="A14" s="14" t="s">
        <v>11</v>
      </c>
      <c r="B14" s="8" t="s">
        <v>12</v>
      </c>
      <c r="C14" s="11">
        <v>4000</v>
      </c>
      <c r="D14" s="11">
        <v>249.2</v>
      </c>
      <c r="E14" s="10">
        <f t="shared" si="0"/>
        <v>6.2299999999999994E-2</v>
      </c>
      <c r="F14" s="3"/>
    </row>
    <row r="15" spans="1:6" ht="20.100000000000001" customHeight="1">
      <c r="A15" s="14" t="s">
        <v>13</v>
      </c>
      <c r="B15" s="8" t="s">
        <v>14</v>
      </c>
      <c r="C15" s="11">
        <v>5000</v>
      </c>
      <c r="D15" s="11">
        <v>0</v>
      </c>
      <c r="E15" s="10">
        <f t="shared" si="0"/>
        <v>0</v>
      </c>
      <c r="F15" s="3"/>
    </row>
    <row r="16" spans="1:6" ht="22.5" customHeight="1">
      <c r="A16" s="7" t="s">
        <v>25</v>
      </c>
      <c r="B16" s="7" t="s">
        <v>26</v>
      </c>
      <c r="C16" s="9">
        <v>85200</v>
      </c>
      <c r="D16" s="9">
        <v>34349.69</v>
      </c>
      <c r="E16" s="10">
        <f t="shared" si="0"/>
        <v>0.4031653755868545</v>
      </c>
      <c r="F16" s="3"/>
    </row>
    <row r="17" spans="1:6" ht="30" customHeight="1">
      <c r="A17" s="7" t="s">
        <v>39</v>
      </c>
      <c r="B17" s="7" t="s">
        <v>40</v>
      </c>
      <c r="C17" s="9">
        <v>16500</v>
      </c>
      <c r="D17" s="9">
        <v>0</v>
      </c>
      <c r="E17" s="10">
        <f t="shared" si="0"/>
        <v>0</v>
      </c>
      <c r="F17" s="3"/>
    </row>
    <row r="18" spans="1:6" ht="22.5" customHeight="1">
      <c r="A18" s="8" t="s">
        <v>11</v>
      </c>
      <c r="B18" s="8" t="s">
        <v>12</v>
      </c>
      <c r="C18" s="11">
        <v>16500</v>
      </c>
      <c r="D18" s="11">
        <v>0</v>
      </c>
      <c r="E18" s="10">
        <f t="shared" si="0"/>
        <v>0</v>
      </c>
      <c r="F18" s="3"/>
    </row>
    <row r="19" spans="1:6" ht="12" customHeight="1">
      <c r="A19" s="7" t="s">
        <v>27</v>
      </c>
      <c r="B19" s="7" t="s">
        <v>28</v>
      </c>
      <c r="C19" s="9">
        <v>68700</v>
      </c>
      <c r="D19" s="9">
        <v>34349.69</v>
      </c>
      <c r="E19" s="10">
        <f t="shared" si="0"/>
        <v>0.4999954876273654</v>
      </c>
      <c r="F19" s="3"/>
    </row>
    <row r="20" spans="1:6" ht="12" customHeight="1">
      <c r="A20" s="8" t="s">
        <v>13</v>
      </c>
      <c r="B20" s="8" t="s">
        <v>14</v>
      </c>
      <c r="C20" s="11">
        <v>68700</v>
      </c>
      <c r="D20" s="11">
        <v>34349.69</v>
      </c>
      <c r="E20" s="10">
        <f t="shared" si="0"/>
        <v>0.4999954876273654</v>
      </c>
      <c r="F20" s="3"/>
    </row>
    <row r="21" spans="1:6" ht="12" customHeight="1">
      <c r="A21" s="7" t="s">
        <v>29</v>
      </c>
      <c r="B21" s="7" t="s">
        <v>30</v>
      </c>
      <c r="C21" s="9">
        <v>36000</v>
      </c>
      <c r="D21" s="9">
        <v>25810.45</v>
      </c>
      <c r="E21" s="10">
        <f t="shared" si="0"/>
        <v>0.71695694444444447</v>
      </c>
      <c r="F21" s="3"/>
    </row>
    <row r="22" spans="1:6" ht="12" customHeight="1">
      <c r="A22" s="7" t="s">
        <v>31</v>
      </c>
      <c r="B22" s="7" t="s">
        <v>32</v>
      </c>
      <c r="C22" s="9">
        <v>36000</v>
      </c>
      <c r="D22" s="9">
        <v>25810.45</v>
      </c>
      <c r="E22" s="10">
        <f t="shared" si="0"/>
        <v>0.71695694444444447</v>
      </c>
      <c r="F22" s="3"/>
    </row>
    <row r="23" spans="1:6" ht="20.100000000000001" customHeight="1">
      <c r="A23" s="8" t="s">
        <v>33</v>
      </c>
      <c r="B23" s="8" t="s">
        <v>34</v>
      </c>
      <c r="C23" s="9">
        <v>36000</v>
      </c>
      <c r="D23" s="9">
        <v>25810.45</v>
      </c>
      <c r="E23" s="10">
        <f t="shared" si="0"/>
        <v>0.71695694444444447</v>
      </c>
      <c r="F23" s="3"/>
    </row>
    <row r="24" spans="1:6" ht="12" customHeight="1">
      <c r="A24" s="16" t="s">
        <v>35</v>
      </c>
      <c r="B24" s="16"/>
      <c r="C24" s="15">
        <v>195940</v>
      </c>
      <c r="D24" s="15">
        <v>121247.34</v>
      </c>
      <c r="E24" s="10">
        <f t="shared" si="0"/>
        <v>0.61879830560375626</v>
      </c>
      <c r="F24" s="3"/>
    </row>
  </sheetData>
  <mergeCells count="8">
    <mergeCell ref="A24:B24"/>
    <mergeCell ref="A1:E1"/>
    <mergeCell ref="A2:E2"/>
    <mergeCell ref="A3:E3"/>
    <mergeCell ref="A4:B4"/>
    <mergeCell ref="A5:A6"/>
    <mergeCell ref="B5:B6"/>
    <mergeCell ref="E5:E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2021-02-11T14:20:30Z</dcterms:modified>
</cp:coreProperties>
</file>